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9425" windowHeight="10425" firstSheet="2" activeTab="2"/>
  </bookViews>
  <sheets>
    <sheet name="Calendar" sheetId="1" state="hidden" r:id="rId1"/>
    <sheet name="Sheet3" sheetId="4" state="hidden" r:id="rId2"/>
    <sheet name="TD0026" sheetId="5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5" i="4" l="1"/>
  <c r="O36" i="4" s="1"/>
  <c r="O34" i="4"/>
  <c r="O32" i="4"/>
  <c r="E19" i="1" l="1"/>
  <c r="K17" i="1"/>
  <c r="K19" i="1" s="1"/>
  <c r="F17" i="1"/>
  <c r="F19" i="1" s="1"/>
  <c r="E17" i="1"/>
  <c r="D17" i="1"/>
  <c r="D19" i="1" s="1"/>
  <c r="C17" i="1"/>
  <c r="C19" i="1" s="1"/>
  <c r="B17" i="1"/>
  <c r="B19" i="1" s="1"/>
  <c r="K2" i="1"/>
  <c r="F2" i="1"/>
  <c r="E2" i="1"/>
  <c r="D2" i="1"/>
  <c r="C2" i="1"/>
  <c r="B2" i="1"/>
</calcChain>
</file>

<file path=xl/sharedStrings.xml><?xml version="1.0" encoding="utf-8"?>
<sst xmlns="http://schemas.openxmlformats.org/spreadsheetml/2006/main" count="85" uniqueCount="51">
  <si>
    <t>Total Sum of UK Demand</t>
  </si>
  <si>
    <t>Total Sum of Total Imports</t>
  </si>
  <si>
    <t>Total Sum of EU Imports (t)</t>
  </si>
  <si>
    <t>Total Sum of 3rd Imports (t)</t>
  </si>
  <si>
    <t>Total Sum of End User</t>
  </si>
  <si>
    <t>Total Sum of Other Stockholders</t>
  </si>
  <si>
    <t>Total Sum of TSD</t>
  </si>
  <si>
    <t>Total Sum of Total TSE</t>
  </si>
  <si>
    <t>Total Sum of Of which TSNL</t>
  </si>
  <si>
    <t>Total TSE UK Market Share</t>
  </si>
  <si>
    <t>Total TSUK UK Market Share</t>
  </si>
  <si>
    <t>Total Sum of Liberty</t>
  </si>
  <si>
    <t>Q1 2022</t>
  </si>
  <si>
    <t>Consumption</t>
  </si>
  <si>
    <t>Total imports</t>
  </si>
  <si>
    <t>TSUK sales</t>
  </si>
  <si>
    <t>Liberty sales</t>
  </si>
  <si>
    <t>Total consumption</t>
  </si>
  <si>
    <t>POI
(1/4/2021 - 31/3/2022)</t>
  </si>
  <si>
    <t>Q2 2021</t>
  </si>
  <si>
    <t>Q3 2021</t>
  </si>
  <si>
    <t>Q4 2021</t>
  </si>
  <si>
    <t>POI - 1 year</t>
  </si>
  <si>
    <t>POI - 3 years</t>
  </si>
  <si>
    <t>POI - 2 years</t>
  </si>
  <si>
    <t>Column Labels</t>
  </si>
  <si>
    <t>Qtr1</t>
  </si>
  <si>
    <t>Qtr2</t>
  </si>
  <si>
    <t>Qtr3</t>
  </si>
  <si>
    <t>Qtr4</t>
  </si>
  <si>
    <t>Row Labels</t>
  </si>
  <si>
    <t>HR Coils/lengths dry</t>
  </si>
  <si>
    <t>Sum of UK Demand</t>
  </si>
  <si>
    <t>Sum of Total Imports</t>
  </si>
  <si>
    <t>Sum of OUKP (t)</t>
  </si>
  <si>
    <t>Sum of EU Imports (t)</t>
  </si>
  <si>
    <t>Sum of 3rd Imports (t)</t>
  </si>
  <si>
    <t>Sum of End User</t>
  </si>
  <si>
    <t>Sum of Other Stockholders</t>
  </si>
  <si>
    <t>Sum of TSD</t>
  </si>
  <si>
    <t>Sum of Total TSE</t>
  </si>
  <si>
    <t>Sum of Of which TSNL</t>
  </si>
  <si>
    <t>TSE UK Market Share</t>
  </si>
  <si>
    <t>TSUK UK Market Share</t>
  </si>
  <si>
    <t>HR Coils/lengths pickled</t>
  </si>
  <si>
    <t>Total Sum of OUKP (t)</t>
  </si>
  <si>
    <t>Total Sum TSUK</t>
  </si>
  <si>
    <t>Imports from Ukraine</t>
  </si>
  <si>
    <t>Imports from Brazil</t>
  </si>
  <si>
    <t>Imports from Iran</t>
  </si>
  <si>
    <t>Imports from Russia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</si>
</sst>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8EA9DB"/>
      </top>
      <bottom/>
      <diagonal/>
    </border>
    <border>
      <left/>
      <right/>
      <top/>
      <bottom style="medium">
        <color rgb="FF8EA9DB"/>
      </bottom>
      <diagonal/>
    </border>
  </borders>
  <cellStyleXfs count="1">
    <xf numFmtId="0" fontId="0" fillId="0" borderId="0"/>
  </cellStyleXfs>
  <cellXfs count="44">
    <xf numFmtId="0" fontId="0" fillId="0" borderId="0" xfId="0"/>
    <xf numFmtId="3" fontId="0" fillId="0" borderId="0" xfId="0" applyNumberFormat="1"/>
    <xf numFmtId="0" fontId="2" fillId="0" borderId="1" xfId="0" applyFont="1" applyFill="1" applyBorder="1"/>
    <xf numFmtId="3" fontId="4" fillId="0" borderId="1" xfId="0" applyNumberFormat="1" applyFont="1" applyFill="1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right" vertical="center"/>
    </xf>
    <xf numFmtId="10" fontId="4" fillId="4" borderId="1" xfId="0" applyNumberFormat="1" applyFont="1" applyFill="1" applyBorder="1" applyAlignment="1">
      <alignment horizontal="right" vertical="center"/>
    </xf>
    <xf numFmtId="0" fontId="0" fillId="4" borderId="0" xfId="0" applyFill="1"/>
    <xf numFmtId="0" fontId="3" fillId="4" borderId="1" xfId="0" applyFont="1" applyFill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right" vertical="center"/>
    </xf>
    <xf numFmtId="0" fontId="2" fillId="5" borderId="0" xfId="0" applyFont="1" applyFill="1"/>
    <xf numFmtId="0" fontId="3" fillId="5" borderId="0" xfId="0" applyFont="1" applyFill="1" applyAlignment="1">
      <alignment vertical="center"/>
    </xf>
    <xf numFmtId="0" fontId="3" fillId="5" borderId="3" xfId="0" applyFont="1" applyFill="1" applyBorder="1" applyAlignment="1">
      <alignment vertical="center" wrapText="1"/>
    </xf>
    <xf numFmtId="0" fontId="2" fillId="5" borderId="3" xfId="0" applyFont="1" applyFill="1" applyBorder="1"/>
    <xf numFmtId="0" fontId="3" fillId="0" borderId="3" xfId="0" applyFont="1" applyBorder="1" applyAlignment="1">
      <alignment vertical="center"/>
    </xf>
    <xf numFmtId="0" fontId="2" fillId="0" borderId="3" xfId="0" applyFont="1" applyBorder="1"/>
    <xf numFmtId="0" fontId="4" fillId="0" borderId="0" xfId="0" applyFont="1" applyAlignment="1">
      <alignment vertical="center" wrapText="1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6" borderId="0" xfId="0" applyFont="1" applyFill="1" applyAlignment="1">
      <alignment vertical="center"/>
    </xf>
    <xf numFmtId="3" fontId="4" fillId="6" borderId="0" xfId="0" applyNumberFormat="1" applyFont="1" applyFill="1" applyAlignment="1">
      <alignment horizontal="right" vertical="center"/>
    </xf>
    <xf numFmtId="0" fontId="4" fillId="6" borderId="0" xfId="0" applyFont="1" applyFill="1" applyAlignment="1">
      <alignment horizontal="right" vertical="center"/>
    </xf>
    <xf numFmtId="0" fontId="4" fillId="7" borderId="0" xfId="0" applyFont="1" applyFill="1" applyAlignment="1">
      <alignment vertical="center" wrapText="1"/>
    </xf>
    <xf numFmtId="3" fontId="4" fillId="7" borderId="0" xfId="0" applyNumberFormat="1" applyFont="1" applyFill="1" applyAlignment="1">
      <alignment horizontal="right" vertical="center"/>
    </xf>
    <xf numFmtId="10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5" borderId="2" xfId="0" applyFont="1" applyFill="1" applyBorder="1" applyAlignment="1">
      <alignment vertical="center"/>
    </xf>
    <xf numFmtId="3" fontId="3" fillId="5" borderId="0" xfId="0" applyNumberFormat="1" applyFont="1" applyFill="1" applyAlignment="1">
      <alignment horizontal="right" vertical="center"/>
    </xf>
    <xf numFmtId="3" fontId="3" fillId="6" borderId="0" xfId="0" applyNumberFormat="1" applyFont="1" applyFill="1" applyAlignment="1">
      <alignment horizontal="right" vertical="center"/>
    </xf>
    <xf numFmtId="0" fontId="3" fillId="6" borderId="0" xfId="0" applyFont="1" applyFill="1" applyAlignment="1">
      <alignment horizontal="right" vertical="center"/>
    </xf>
    <xf numFmtId="3" fontId="3" fillId="7" borderId="0" xfId="0" applyNumberFormat="1" applyFont="1" applyFill="1" applyAlignment="1">
      <alignment horizontal="right" vertical="center"/>
    </xf>
    <xf numFmtId="10" fontId="3" fillId="5" borderId="0" xfId="0" applyNumberFormat="1" applyFont="1" applyFill="1" applyAlignment="1">
      <alignment horizontal="right" vertical="center"/>
    </xf>
    <xf numFmtId="164" fontId="3" fillId="5" borderId="0" xfId="0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/>
    <xf numFmtId="3" fontId="4" fillId="0" borderId="1" xfId="0" applyNumberFormat="1" applyFont="1" applyBorder="1" applyAlignment="1">
      <alignment horizontal="right" vertical="center"/>
    </xf>
    <xf numFmtId="0" fontId="4" fillId="8" borderId="1" xfId="0" applyFont="1" applyFill="1" applyBorder="1" applyAlignment="1">
      <alignment vertical="center"/>
    </xf>
    <xf numFmtId="10" fontId="4" fillId="8" borderId="1" xfId="0" applyNumberFormat="1" applyFont="1" applyFill="1" applyBorder="1" applyAlignment="1">
      <alignment horizontal="right" vertical="center"/>
    </xf>
    <xf numFmtId="0" fontId="3" fillId="5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B12" sqref="B12"/>
    </sheetView>
  </sheetViews>
  <sheetFormatPr defaultRowHeight="15" x14ac:dyDescent="0.25"/>
  <cols>
    <col min="1" max="1" width="35" bestFit="1" customWidth="1"/>
    <col min="2" max="6" width="11.7109375" customWidth="1"/>
    <col min="7" max="7" width="14.5703125" customWidth="1"/>
    <col min="8" max="11" width="11.7109375" customWidth="1"/>
  </cols>
  <sheetData>
    <row r="1" spans="1:11" ht="45" x14ac:dyDescent="0.25">
      <c r="A1" s="2"/>
      <c r="B1" s="6">
        <v>2017</v>
      </c>
      <c r="C1" s="6">
        <v>2018</v>
      </c>
      <c r="D1" s="6">
        <v>2019</v>
      </c>
      <c r="E1" s="6">
        <v>2020</v>
      </c>
      <c r="F1" s="6">
        <v>2021</v>
      </c>
      <c r="G1" s="9" t="s">
        <v>18</v>
      </c>
      <c r="H1" s="6" t="s">
        <v>19</v>
      </c>
      <c r="I1" s="6" t="s">
        <v>20</v>
      </c>
      <c r="J1" s="6" t="s">
        <v>21</v>
      </c>
      <c r="K1" s="6" t="s">
        <v>12</v>
      </c>
    </row>
    <row r="2" spans="1:11" x14ac:dyDescent="0.25">
      <c r="A2" s="5" t="s">
        <v>0</v>
      </c>
      <c r="B2" s="3">
        <f>B3+B4+B10-B11</f>
        <v>1589545</v>
      </c>
      <c r="C2" s="3">
        <f t="shared" ref="C2:K2" si="0">C3+C4+C10-C11</f>
        <v>1636538</v>
      </c>
      <c r="D2" s="3">
        <f t="shared" si="0"/>
        <v>1594341</v>
      </c>
      <c r="E2" s="3">
        <f t="shared" si="0"/>
        <v>1006562</v>
      </c>
      <c r="F2" s="3">
        <f t="shared" si="0"/>
        <v>1350353</v>
      </c>
      <c r="G2" s="10"/>
      <c r="H2" s="3"/>
      <c r="I2" s="3"/>
      <c r="J2" s="3"/>
      <c r="K2" s="3">
        <f t="shared" si="0"/>
        <v>373649</v>
      </c>
    </row>
    <row r="3" spans="1:11" x14ac:dyDescent="0.25">
      <c r="A3" s="5" t="s">
        <v>1</v>
      </c>
      <c r="B3" s="3">
        <v>738190</v>
      </c>
      <c r="C3" s="3">
        <v>806577</v>
      </c>
      <c r="D3" s="3">
        <v>789625</v>
      </c>
      <c r="E3" s="3">
        <v>469229</v>
      </c>
      <c r="F3" s="3">
        <v>650957</v>
      </c>
      <c r="G3" s="10"/>
      <c r="H3" s="3"/>
      <c r="I3" s="3"/>
      <c r="J3" s="3"/>
      <c r="K3" s="3">
        <v>204211</v>
      </c>
    </row>
    <row r="4" spans="1:11" x14ac:dyDescent="0.25">
      <c r="A4" s="5" t="s">
        <v>11</v>
      </c>
      <c r="B4" s="3">
        <v>300000</v>
      </c>
      <c r="C4" s="3">
        <v>300000</v>
      </c>
      <c r="D4" s="3">
        <v>300000</v>
      </c>
      <c r="E4" s="3">
        <v>100000</v>
      </c>
      <c r="F4" s="3">
        <v>100000</v>
      </c>
      <c r="G4" s="10"/>
      <c r="H4" s="3"/>
      <c r="I4" s="3"/>
      <c r="J4" s="3"/>
      <c r="K4" s="3">
        <v>25000</v>
      </c>
    </row>
    <row r="5" spans="1:11" x14ac:dyDescent="0.25">
      <c r="A5" s="5" t="s">
        <v>2</v>
      </c>
      <c r="B5" s="3">
        <v>501035</v>
      </c>
      <c r="C5" s="3">
        <v>611849</v>
      </c>
      <c r="D5" s="3">
        <v>593124</v>
      </c>
      <c r="E5" s="3">
        <v>342534</v>
      </c>
      <c r="F5" s="3">
        <v>342246</v>
      </c>
      <c r="G5" s="10"/>
      <c r="H5" s="3"/>
      <c r="I5" s="3"/>
      <c r="J5" s="3"/>
      <c r="K5" s="3">
        <v>134343</v>
      </c>
    </row>
    <row r="6" spans="1:11" x14ac:dyDescent="0.25">
      <c r="A6" s="5" t="s">
        <v>3</v>
      </c>
      <c r="B6" s="3">
        <v>237155</v>
      </c>
      <c r="C6" s="3">
        <v>194728</v>
      </c>
      <c r="D6" s="3">
        <v>196501</v>
      </c>
      <c r="E6" s="3">
        <v>126695</v>
      </c>
      <c r="F6" s="3">
        <v>308711</v>
      </c>
      <c r="G6" s="10"/>
      <c r="H6" s="3"/>
      <c r="I6" s="3"/>
      <c r="J6" s="3"/>
      <c r="K6" s="3">
        <v>69868</v>
      </c>
    </row>
    <row r="7" spans="1:11" x14ac:dyDescent="0.25">
      <c r="A7" s="5" t="s">
        <v>4</v>
      </c>
      <c r="B7" s="3">
        <v>8358</v>
      </c>
      <c r="C7" s="3">
        <v>12183</v>
      </c>
      <c r="D7" s="3">
        <v>8703</v>
      </c>
      <c r="E7" s="3">
        <v>4811</v>
      </c>
      <c r="F7" s="3">
        <v>9007</v>
      </c>
      <c r="G7" s="10"/>
      <c r="H7" s="3"/>
      <c r="I7" s="3"/>
      <c r="J7" s="3"/>
      <c r="K7" s="3">
        <v>2804</v>
      </c>
    </row>
    <row r="8" spans="1:11" x14ac:dyDescent="0.25">
      <c r="A8" s="5" t="s">
        <v>5</v>
      </c>
      <c r="B8" s="3">
        <v>324826</v>
      </c>
      <c r="C8" s="3">
        <v>283728</v>
      </c>
      <c r="D8" s="3">
        <v>276759</v>
      </c>
      <c r="E8" s="3">
        <v>240015</v>
      </c>
      <c r="F8" s="3">
        <v>343978</v>
      </c>
      <c r="G8" s="10"/>
      <c r="H8" s="3"/>
      <c r="I8" s="3"/>
      <c r="J8" s="3"/>
      <c r="K8" s="3">
        <v>78360</v>
      </c>
    </row>
    <row r="9" spans="1:11" x14ac:dyDescent="0.25">
      <c r="A9" s="5" t="s">
        <v>6</v>
      </c>
      <c r="B9" s="3">
        <v>276374</v>
      </c>
      <c r="C9" s="3">
        <v>299170</v>
      </c>
      <c r="D9" s="3">
        <v>294190</v>
      </c>
      <c r="E9" s="3">
        <v>247396</v>
      </c>
      <c r="F9" s="3">
        <v>310186</v>
      </c>
      <c r="G9" s="10"/>
      <c r="H9" s="3"/>
      <c r="I9" s="3"/>
      <c r="J9" s="3"/>
      <c r="K9" s="3">
        <v>76312</v>
      </c>
    </row>
    <row r="10" spans="1:11" x14ac:dyDescent="0.25">
      <c r="A10" s="5" t="s">
        <v>7</v>
      </c>
      <c r="B10" s="3">
        <v>609558</v>
      </c>
      <c r="C10" s="3">
        <v>595081</v>
      </c>
      <c r="D10" s="3">
        <v>579652</v>
      </c>
      <c r="E10" s="3">
        <v>492222</v>
      </c>
      <c r="F10" s="3">
        <v>663172</v>
      </c>
      <c r="G10" s="10"/>
      <c r="H10" s="3"/>
      <c r="I10" s="3"/>
      <c r="J10" s="3"/>
      <c r="K10" s="3">
        <v>157477</v>
      </c>
    </row>
    <row r="11" spans="1:11" x14ac:dyDescent="0.25">
      <c r="A11" s="5" t="s">
        <v>8</v>
      </c>
      <c r="B11" s="3">
        <v>58203</v>
      </c>
      <c r="C11" s="3">
        <v>65120</v>
      </c>
      <c r="D11" s="3">
        <v>74936</v>
      </c>
      <c r="E11" s="3">
        <v>54889</v>
      </c>
      <c r="F11" s="3">
        <v>63776</v>
      </c>
      <c r="G11" s="10"/>
      <c r="H11" s="3"/>
      <c r="I11" s="3"/>
      <c r="J11" s="3"/>
      <c r="K11" s="3">
        <v>13039</v>
      </c>
    </row>
    <row r="12" spans="1:11" x14ac:dyDescent="0.25">
      <c r="A12" s="5" t="s">
        <v>9</v>
      </c>
      <c r="B12" s="4">
        <v>0.441</v>
      </c>
      <c r="C12" s="4">
        <v>0.41599999999999998</v>
      </c>
      <c r="D12" s="4">
        <v>0.41899999999999998</v>
      </c>
      <c r="E12" s="4">
        <v>0.51374999999999993</v>
      </c>
      <c r="F12" s="4">
        <v>0.48699999999999999</v>
      </c>
      <c r="G12" s="11"/>
      <c r="H12" s="4"/>
      <c r="I12" s="4"/>
      <c r="J12" s="4"/>
      <c r="K12" s="4">
        <v>0.41899999999999998</v>
      </c>
    </row>
    <row r="13" spans="1:11" x14ac:dyDescent="0.25">
      <c r="A13" s="5" t="s">
        <v>10</v>
      </c>
      <c r="B13" s="4">
        <v>0.39900000000000002</v>
      </c>
      <c r="C13" s="4">
        <v>0.371</v>
      </c>
      <c r="D13" s="4">
        <v>0.36499999999999999</v>
      </c>
      <c r="E13" s="4">
        <v>0.45600000000000007</v>
      </c>
      <c r="F13" s="4">
        <v>0.44000000000000006</v>
      </c>
      <c r="G13" s="11"/>
      <c r="H13" s="4"/>
      <c r="I13" s="4"/>
      <c r="J13" s="4"/>
      <c r="K13" s="4">
        <v>0.38500000000000001</v>
      </c>
    </row>
    <row r="14" spans="1:11" x14ac:dyDescent="0.25">
      <c r="B14" s="1"/>
      <c r="G14" s="12"/>
    </row>
    <row r="15" spans="1:11" x14ac:dyDescent="0.25">
      <c r="A15" s="5" t="s">
        <v>13</v>
      </c>
      <c r="B15" s="6">
        <v>2017</v>
      </c>
      <c r="C15" s="6">
        <v>2018</v>
      </c>
      <c r="D15" s="6">
        <v>2019</v>
      </c>
      <c r="E15" s="6">
        <v>2020</v>
      </c>
      <c r="F15" s="6">
        <v>2021</v>
      </c>
      <c r="G15" s="13"/>
      <c r="H15" s="6"/>
      <c r="I15" s="6"/>
      <c r="J15" s="6"/>
      <c r="K15" s="6" t="s">
        <v>12</v>
      </c>
    </row>
    <row r="16" spans="1:11" x14ac:dyDescent="0.25">
      <c r="A16" s="5" t="s">
        <v>14</v>
      </c>
      <c r="B16" s="3">
        <v>738190</v>
      </c>
      <c r="C16" s="3">
        <v>806577</v>
      </c>
      <c r="D16" s="3">
        <v>789625</v>
      </c>
      <c r="E16" s="3">
        <v>469229</v>
      </c>
      <c r="F16" s="3">
        <v>650957</v>
      </c>
      <c r="G16" s="10"/>
      <c r="H16" s="3"/>
      <c r="I16" s="3"/>
      <c r="J16" s="3"/>
      <c r="K16" s="3">
        <v>204211</v>
      </c>
    </row>
    <row r="17" spans="1:11" x14ac:dyDescent="0.25">
      <c r="A17" s="5" t="s">
        <v>15</v>
      </c>
      <c r="B17" s="3">
        <f>B10-B11</f>
        <v>551355</v>
      </c>
      <c r="C17" s="3">
        <f t="shared" ref="C17:K17" si="1">C10-C11</f>
        <v>529961</v>
      </c>
      <c r="D17" s="3">
        <f t="shared" si="1"/>
        <v>504716</v>
      </c>
      <c r="E17" s="3">
        <f t="shared" si="1"/>
        <v>437333</v>
      </c>
      <c r="F17" s="3">
        <f t="shared" si="1"/>
        <v>599396</v>
      </c>
      <c r="G17" s="10"/>
      <c r="H17" s="3"/>
      <c r="I17" s="3"/>
      <c r="J17" s="3"/>
      <c r="K17" s="3">
        <f t="shared" si="1"/>
        <v>144438</v>
      </c>
    </row>
    <row r="18" spans="1:11" x14ac:dyDescent="0.25">
      <c r="A18" s="5" t="s">
        <v>16</v>
      </c>
      <c r="B18" s="3">
        <v>300000</v>
      </c>
      <c r="C18" s="3">
        <v>300000</v>
      </c>
      <c r="D18" s="3">
        <v>300000</v>
      </c>
      <c r="E18" s="3">
        <v>100000</v>
      </c>
      <c r="F18" s="3">
        <v>100000</v>
      </c>
      <c r="G18" s="10"/>
      <c r="H18" s="3"/>
      <c r="I18" s="3"/>
      <c r="J18" s="3"/>
      <c r="K18" s="3">
        <v>25000</v>
      </c>
    </row>
    <row r="19" spans="1:11" x14ac:dyDescent="0.25">
      <c r="A19" s="8" t="s">
        <v>17</v>
      </c>
      <c r="B19" s="7">
        <f>SUM(B16:B18)</f>
        <v>1589545</v>
      </c>
      <c r="C19" s="7">
        <f t="shared" ref="C19:K19" si="2">SUM(C16:C18)</f>
        <v>1636538</v>
      </c>
      <c r="D19" s="7">
        <f t="shared" si="2"/>
        <v>1594341</v>
      </c>
      <c r="E19" s="7">
        <f t="shared" si="2"/>
        <v>1006562</v>
      </c>
      <c r="F19" s="7">
        <f t="shared" si="2"/>
        <v>1350353</v>
      </c>
      <c r="G19" s="10"/>
      <c r="H19" s="7"/>
      <c r="I19" s="7"/>
      <c r="J19" s="7"/>
      <c r="K19" s="7">
        <f t="shared" si="2"/>
        <v>373649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3" workbookViewId="0">
      <selection activeCell="B12" sqref="B12"/>
    </sheetView>
  </sheetViews>
  <sheetFormatPr defaultRowHeight="15" x14ac:dyDescent="0.25"/>
  <cols>
    <col min="1" max="1" width="30.28515625" customWidth="1"/>
    <col min="2" max="4" width="10.140625" bestFit="1" customWidth="1"/>
    <col min="5" max="13" width="8.42578125" bestFit="1" customWidth="1"/>
  </cols>
  <sheetData>
    <row r="1" spans="1:13" x14ac:dyDescent="0.25">
      <c r="A1" s="15"/>
      <c r="B1" s="43" t="s">
        <v>25</v>
      </c>
      <c r="C1" s="43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5">
      <c r="A2" s="15"/>
      <c r="B2" s="16">
        <v>2017</v>
      </c>
      <c r="C2" s="16">
        <v>2018</v>
      </c>
      <c r="D2" s="16">
        <v>2019</v>
      </c>
      <c r="E2" s="16">
        <v>2020</v>
      </c>
      <c r="F2" s="15"/>
      <c r="G2" s="15"/>
      <c r="H2" s="15"/>
      <c r="I2" s="16">
        <v>2021</v>
      </c>
      <c r="J2" s="15"/>
      <c r="K2" s="15"/>
      <c r="L2" s="15"/>
      <c r="M2" s="16">
        <v>2022</v>
      </c>
    </row>
    <row r="3" spans="1:13" x14ac:dyDescent="0.25">
      <c r="A3" s="15"/>
      <c r="B3" s="15"/>
      <c r="C3" s="15"/>
      <c r="D3" s="15"/>
      <c r="E3" s="16" t="s">
        <v>26</v>
      </c>
      <c r="F3" s="16" t="s">
        <v>27</v>
      </c>
      <c r="G3" s="16" t="s">
        <v>28</v>
      </c>
      <c r="H3" s="16" t="s">
        <v>29</v>
      </c>
      <c r="I3" s="16" t="s">
        <v>26</v>
      </c>
      <c r="J3" s="16" t="s">
        <v>27</v>
      </c>
      <c r="K3" s="16" t="s">
        <v>28</v>
      </c>
      <c r="L3" s="16" t="s">
        <v>29</v>
      </c>
      <c r="M3" s="16" t="s">
        <v>26</v>
      </c>
    </row>
    <row r="4" spans="1:13" ht="15.75" thickBot="1" x14ac:dyDescent="0.3">
      <c r="A4" s="17" t="s">
        <v>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15.75" thickBot="1" x14ac:dyDescent="0.3">
      <c r="A5" s="19" t="s">
        <v>31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1" t="s">
        <v>32</v>
      </c>
      <c r="B6" s="22">
        <v>1031448</v>
      </c>
      <c r="C6" s="22">
        <v>1060834</v>
      </c>
      <c r="D6" s="22">
        <v>1048011</v>
      </c>
      <c r="E6" s="22">
        <v>223954</v>
      </c>
      <c r="F6" s="22">
        <v>147936</v>
      </c>
      <c r="G6" s="22">
        <v>184224</v>
      </c>
      <c r="H6" s="22">
        <v>174917</v>
      </c>
      <c r="I6" s="22">
        <v>278285</v>
      </c>
      <c r="J6" s="22">
        <v>297062</v>
      </c>
      <c r="K6" s="22">
        <v>279415</v>
      </c>
      <c r="L6" s="22">
        <v>262346</v>
      </c>
      <c r="M6" s="22">
        <v>317705</v>
      </c>
    </row>
    <row r="7" spans="1:13" x14ac:dyDescent="0.25">
      <c r="A7" s="21" t="s">
        <v>33</v>
      </c>
      <c r="B7" s="22">
        <v>560079</v>
      </c>
      <c r="C7" s="22">
        <v>603068</v>
      </c>
      <c r="D7" s="22">
        <v>599322</v>
      </c>
      <c r="E7" s="22">
        <v>108511</v>
      </c>
      <c r="F7" s="22">
        <v>84242</v>
      </c>
      <c r="G7" s="22">
        <v>94346</v>
      </c>
      <c r="H7" s="22">
        <v>69867</v>
      </c>
      <c r="I7" s="22">
        <v>126705</v>
      </c>
      <c r="J7" s="22">
        <v>141747</v>
      </c>
      <c r="K7" s="22">
        <v>138896</v>
      </c>
      <c r="L7" s="22">
        <v>142647</v>
      </c>
      <c r="M7" s="22">
        <v>179324</v>
      </c>
    </row>
    <row r="8" spans="1:13" x14ac:dyDescent="0.25">
      <c r="A8" s="23" t="s">
        <v>34</v>
      </c>
      <c r="B8" s="22">
        <v>93900</v>
      </c>
      <c r="C8" s="22">
        <v>93000</v>
      </c>
      <c r="D8" s="22">
        <v>89700</v>
      </c>
      <c r="E8" s="22">
        <v>21000</v>
      </c>
      <c r="F8" s="22">
        <v>9000</v>
      </c>
      <c r="G8" s="22">
        <v>9000</v>
      </c>
      <c r="H8" s="22">
        <v>9900</v>
      </c>
      <c r="I8" s="22">
        <v>27000</v>
      </c>
      <c r="J8" s="22">
        <v>27000</v>
      </c>
      <c r="K8" s="22">
        <v>27000</v>
      </c>
      <c r="L8" s="22">
        <v>27000</v>
      </c>
      <c r="M8" s="22">
        <v>27000</v>
      </c>
    </row>
    <row r="9" spans="1:13" x14ac:dyDescent="0.25">
      <c r="A9" s="21" t="s">
        <v>35</v>
      </c>
      <c r="B9" s="22">
        <v>342446</v>
      </c>
      <c r="C9" s="22">
        <v>418003</v>
      </c>
      <c r="D9" s="22">
        <v>415994</v>
      </c>
      <c r="E9" s="22">
        <v>69794</v>
      </c>
      <c r="F9" s="22">
        <v>57618</v>
      </c>
      <c r="G9" s="22">
        <v>51754</v>
      </c>
      <c r="H9" s="22">
        <v>60520</v>
      </c>
      <c r="I9" s="22">
        <v>78993</v>
      </c>
      <c r="J9" s="22">
        <v>72728</v>
      </c>
      <c r="K9" s="22">
        <v>48139</v>
      </c>
      <c r="L9" s="22">
        <v>56673</v>
      </c>
      <c r="M9" s="22">
        <v>110595</v>
      </c>
    </row>
    <row r="10" spans="1:13" x14ac:dyDescent="0.25">
      <c r="A10" s="21" t="s">
        <v>36</v>
      </c>
      <c r="B10" s="22">
        <v>217633</v>
      </c>
      <c r="C10" s="22">
        <v>185065</v>
      </c>
      <c r="D10" s="22">
        <v>183327</v>
      </c>
      <c r="E10" s="22">
        <v>38717</v>
      </c>
      <c r="F10" s="22">
        <v>26624</v>
      </c>
      <c r="G10" s="22">
        <v>42592</v>
      </c>
      <c r="H10" s="22">
        <v>9348</v>
      </c>
      <c r="I10" s="22">
        <v>47712</v>
      </c>
      <c r="J10" s="22">
        <v>69018</v>
      </c>
      <c r="K10" s="22">
        <v>90756</v>
      </c>
      <c r="L10" s="22">
        <v>85973</v>
      </c>
      <c r="M10" s="22">
        <v>68729</v>
      </c>
    </row>
    <row r="11" spans="1:13" x14ac:dyDescent="0.25">
      <c r="A11" s="24" t="s">
        <v>37</v>
      </c>
      <c r="B11" s="25">
        <v>2371</v>
      </c>
      <c r="C11" s="25">
        <v>3010</v>
      </c>
      <c r="D11" s="25">
        <v>3724</v>
      </c>
      <c r="E11" s="25">
        <v>1077</v>
      </c>
      <c r="F11" s="26">
        <v>323</v>
      </c>
      <c r="G11" s="26">
        <v>962</v>
      </c>
      <c r="H11" s="25">
        <v>1974</v>
      </c>
      <c r="I11" s="25">
        <v>3203</v>
      </c>
      <c r="J11" s="25">
        <v>1915</v>
      </c>
      <c r="K11" s="25">
        <v>1553</v>
      </c>
      <c r="L11" s="25">
        <v>1968</v>
      </c>
      <c r="M11" s="25">
        <v>2475</v>
      </c>
    </row>
    <row r="12" spans="1:13" x14ac:dyDescent="0.25">
      <c r="A12" s="24" t="s">
        <v>38</v>
      </c>
      <c r="B12" s="25">
        <v>184427</v>
      </c>
      <c r="C12" s="25">
        <v>163495</v>
      </c>
      <c r="D12" s="25">
        <v>171841</v>
      </c>
      <c r="E12" s="25">
        <v>47043</v>
      </c>
      <c r="F12" s="25">
        <v>30356</v>
      </c>
      <c r="G12" s="25">
        <v>35028</v>
      </c>
      <c r="H12" s="25">
        <v>44096</v>
      </c>
      <c r="I12" s="25">
        <v>67421</v>
      </c>
      <c r="J12" s="25">
        <v>66113</v>
      </c>
      <c r="K12" s="25">
        <v>58441</v>
      </c>
      <c r="L12" s="25">
        <v>47310</v>
      </c>
      <c r="M12" s="25">
        <v>52893</v>
      </c>
    </row>
    <row r="13" spans="1:13" x14ac:dyDescent="0.25">
      <c r="A13" s="24" t="s">
        <v>39</v>
      </c>
      <c r="B13" s="25">
        <v>235938</v>
      </c>
      <c r="C13" s="25">
        <v>248567</v>
      </c>
      <c r="D13" s="25">
        <v>242380</v>
      </c>
      <c r="E13" s="25">
        <v>60331</v>
      </c>
      <c r="F13" s="25">
        <v>35303</v>
      </c>
      <c r="G13" s="25">
        <v>52135</v>
      </c>
      <c r="H13" s="25">
        <v>60203</v>
      </c>
      <c r="I13" s="25">
        <v>71571</v>
      </c>
      <c r="J13" s="25">
        <v>72593</v>
      </c>
      <c r="K13" s="25">
        <v>63566</v>
      </c>
      <c r="L13" s="25">
        <v>54623</v>
      </c>
      <c r="M13" s="25">
        <v>65635</v>
      </c>
    </row>
    <row r="14" spans="1:13" x14ac:dyDescent="0.25">
      <c r="A14" s="27" t="s">
        <v>40</v>
      </c>
      <c r="B14" s="28">
        <v>422737</v>
      </c>
      <c r="C14" s="28">
        <v>415072</v>
      </c>
      <c r="D14" s="28">
        <v>417945</v>
      </c>
      <c r="E14" s="28">
        <v>108451</v>
      </c>
      <c r="F14" s="28">
        <v>65982</v>
      </c>
      <c r="G14" s="28">
        <v>88125</v>
      </c>
      <c r="H14" s="28">
        <v>106273</v>
      </c>
      <c r="I14" s="28">
        <v>142195</v>
      </c>
      <c r="J14" s="28">
        <v>140622</v>
      </c>
      <c r="K14" s="28">
        <v>123560</v>
      </c>
      <c r="L14" s="28">
        <v>103901</v>
      </c>
      <c r="M14" s="28">
        <v>121003</v>
      </c>
    </row>
    <row r="15" spans="1:13" x14ac:dyDescent="0.25">
      <c r="A15" s="21" t="s">
        <v>41</v>
      </c>
      <c r="B15" s="22">
        <v>45268</v>
      </c>
      <c r="C15" s="22">
        <v>50305</v>
      </c>
      <c r="D15" s="22">
        <v>58956</v>
      </c>
      <c r="E15" s="22">
        <v>14008</v>
      </c>
      <c r="F15" s="22">
        <v>11288</v>
      </c>
      <c r="G15" s="22">
        <v>7247</v>
      </c>
      <c r="H15" s="22">
        <v>11123</v>
      </c>
      <c r="I15" s="22">
        <v>17615</v>
      </c>
      <c r="J15" s="22">
        <v>12307</v>
      </c>
      <c r="K15" s="22">
        <v>10041</v>
      </c>
      <c r="L15" s="22">
        <v>11202</v>
      </c>
      <c r="M15" s="22">
        <v>9621</v>
      </c>
    </row>
    <row r="16" spans="1:13" x14ac:dyDescent="0.25">
      <c r="A16" s="21" t="s">
        <v>42</v>
      </c>
      <c r="B16" s="29">
        <v>0.41</v>
      </c>
      <c r="C16" s="29">
        <v>0.39100000000000001</v>
      </c>
      <c r="D16" s="29">
        <v>0.39900000000000002</v>
      </c>
      <c r="E16" s="29">
        <v>0.48399999999999999</v>
      </c>
      <c r="F16" s="29">
        <v>0.44600000000000001</v>
      </c>
      <c r="G16" s="29">
        <v>0.47799999999999998</v>
      </c>
      <c r="H16" s="29">
        <v>0.60799999999999998</v>
      </c>
      <c r="I16" s="29">
        <v>0.51100000000000001</v>
      </c>
      <c r="J16" s="29">
        <v>0.47299999999999998</v>
      </c>
      <c r="K16" s="29">
        <v>0.442</v>
      </c>
      <c r="L16" s="29">
        <v>0.39600000000000002</v>
      </c>
      <c r="M16" s="29">
        <v>0.38100000000000001</v>
      </c>
    </row>
    <row r="17" spans="1:15" x14ac:dyDescent="0.25">
      <c r="A17" s="21" t="s">
        <v>43</v>
      </c>
      <c r="B17" s="29">
        <v>0.36599999999999999</v>
      </c>
      <c r="C17" s="29">
        <v>0.34399999999999997</v>
      </c>
      <c r="D17" s="29">
        <v>0.34300000000000003</v>
      </c>
      <c r="E17" s="29">
        <v>0.42199999999999999</v>
      </c>
      <c r="F17" s="29">
        <v>0.37</v>
      </c>
      <c r="G17" s="29">
        <v>0.439</v>
      </c>
      <c r="H17" s="29">
        <v>0.54400000000000004</v>
      </c>
      <c r="I17" s="29">
        <v>0.44800000000000001</v>
      </c>
      <c r="J17" s="29">
        <v>0.432</v>
      </c>
      <c r="K17" s="29">
        <v>0.40600000000000003</v>
      </c>
      <c r="L17" s="29">
        <v>0.35299999999999998</v>
      </c>
      <c r="M17" s="29">
        <v>0.35099999999999998</v>
      </c>
    </row>
    <row r="18" spans="1:15" ht="15.75" thickBot="1" x14ac:dyDescent="0.3">
      <c r="A18" s="19" t="s">
        <v>44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5" x14ac:dyDescent="0.25">
      <c r="A19" s="21" t="s">
        <v>32</v>
      </c>
      <c r="B19" s="22">
        <v>351998</v>
      </c>
      <c r="C19" s="22">
        <v>368704</v>
      </c>
      <c r="D19" s="22">
        <v>336030</v>
      </c>
      <c r="E19" s="22">
        <v>80392</v>
      </c>
      <c r="F19" s="22">
        <v>36974</v>
      </c>
      <c r="G19" s="22">
        <v>49449</v>
      </c>
      <c r="H19" s="22">
        <v>57616</v>
      </c>
      <c r="I19" s="22">
        <v>69310</v>
      </c>
      <c r="J19" s="22">
        <v>59690</v>
      </c>
      <c r="K19" s="22">
        <v>60524</v>
      </c>
      <c r="L19" s="22">
        <v>51719</v>
      </c>
      <c r="M19" s="22">
        <v>57943</v>
      </c>
    </row>
    <row r="20" spans="1:15" x14ac:dyDescent="0.25">
      <c r="A20" s="21" t="s">
        <v>33</v>
      </c>
      <c r="B20" s="22">
        <v>178112</v>
      </c>
      <c r="C20" s="22">
        <v>203509</v>
      </c>
      <c r="D20" s="22">
        <v>190303</v>
      </c>
      <c r="E20" s="22">
        <v>44096</v>
      </c>
      <c r="F20" s="22">
        <v>21779</v>
      </c>
      <c r="G20" s="22">
        <v>24068</v>
      </c>
      <c r="H20" s="22">
        <v>22320</v>
      </c>
      <c r="I20" s="22">
        <v>32852</v>
      </c>
      <c r="J20" s="22">
        <v>23855</v>
      </c>
      <c r="K20" s="22">
        <v>24233</v>
      </c>
      <c r="L20" s="22">
        <v>20022</v>
      </c>
      <c r="M20" s="22">
        <v>24887</v>
      </c>
    </row>
    <row r="21" spans="1:15" x14ac:dyDescent="0.25">
      <c r="A21" s="23" t="s">
        <v>34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5" x14ac:dyDescent="0.25">
      <c r="A22" s="21" t="s">
        <v>35</v>
      </c>
      <c r="B22" s="22">
        <v>158590</v>
      </c>
      <c r="C22" s="22">
        <v>193846</v>
      </c>
      <c r="D22" s="22">
        <v>177130</v>
      </c>
      <c r="E22" s="22">
        <v>40136</v>
      </c>
      <c r="F22" s="22">
        <v>20220</v>
      </c>
      <c r="G22" s="22">
        <v>20172</v>
      </c>
      <c r="H22" s="22">
        <v>22320</v>
      </c>
      <c r="I22" s="22">
        <v>28457</v>
      </c>
      <c r="J22" s="22">
        <v>19248</v>
      </c>
      <c r="K22" s="22">
        <v>19028</v>
      </c>
      <c r="L22" s="22">
        <v>18979</v>
      </c>
      <c r="M22" s="22">
        <v>23749</v>
      </c>
    </row>
    <row r="23" spans="1:15" x14ac:dyDescent="0.25">
      <c r="A23" s="21" t="s">
        <v>36</v>
      </c>
      <c r="B23" s="22">
        <v>19522</v>
      </c>
      <c r="C23" s="22">
        <v>9663</v>
      </c>
      <c r="D23" s="22">
        <v>13174</v>
      </c>
      <c r="E23" s="22">
        <v>3961</v>
      </c>
      <c r="F23" s="22">
        <v>1559</v>
      </c>
      <c r="G23" s="22">
        <v>3895</v>
      </c>
      <c r="H23" s="30">
        <v>0</v>
      </c>
      <c r="I23" s="22">
        <v>4395</v>
      </c>
      <c r="J23" s="22">
        <v>4607</v>
      </c>
      <c r="K23" s="22">
        <v>5205</v>
      </c>
      <c r="L23" s="22">
        <v>1043</v>
      </c>
      <c r="M23" s="22">
        <v>1138</v>
      </c>
    </row>
    <row r="24" spans="1:15" x14ac:dyDescent="0.25">
      <c r="A24" s="24" t="s">
        <v>37</v>
      </c>
      <c r="B24" s="25">
        <v>5987</v>
      </c>
      <c r="C24" s="25">
        <v>9173</v>
      </c>
      <c r="D24" s="25">
        <v>4979</v>
      </c>
      <c r="E24" s="26">
        <v>135</v>
      </c>
      <c r="F24" s="26">
        <v>38</v>
      </c>
      <c r="G24" s="26">
        <v>106</v>
      </c>
      <c r="H24" s="26">
        <v>196</v>
      </c>
      <c r="I24" s="26">
        <v>204</v>
      </c>
      <c r="J24" s="26">
        <v>95</v>
      </c>
      <c r="K24" s="26">
        <v>23</v>
      </c>
      <c r="L24" s="26">
        <v>46</v>
      </c>
      <c r="M24" s="26">
        <v>329</v>
      </c>
    </row>
    <row r="25" spans="1:15" x14ac:dyDescent="0.25">
      <c r="A25" s="24" t="s">
        <v>38</v>
      </c>
      <c r="B25" s="25">
        <v>140399</v>
      </c>
      <c r="C25" s="25">
        <v>120233</v>
      </c>
      <c r="D25" s="25">
        <v>104917</v>
      </c>
      <c r="E25" s="25">
        <v>27473</v>
      </c>
      <c r="F25" s="25">
        <v>10685</v>
      </c>
      <c r="G25" s="25">
        <v>17934</v>
      </c>
      <c r="H25" s="25">
        <v>27400</v>
      </c>
      <c r="I25" s="25">
        <v>23886</v>
      </c>
      <c r="J25" s="25">
        <v>26720</v>
      </c>
      <c r="K25" s="25">
        <v>28961</v>
      </c>
      <c r="L25" s="25">
        <v>25125</v>
      </c>
      <c r="M25" s="25">
        <v>25468</v>
      </c>
    </row>
    <row r="26" spans="1:15" x14ac:dyDescent="0.25">
      <c r="A26" s="24" t="s">
        <v>39</v>
      </c>
      <c r="B26" s="25">
        <v>40435</v>
      </c>
      <c r="C26" s="25">
        <v>50603</v>
      </c>
      <c r="D26" s="25">
        <v>51810</v>
      </c>
      <c r="E26" s="25">
        <v>12500</v>
      </c>
      <c r="F26" s="25">
        <v>6009</v>
      </c>
      <c r="G26" s="25">
        <v>9897</v>
      </c>
      <c r="H26" s="25">
        <v>11019</v>
      </c>
      <c r="I26" s="25">
        <v>15411</v>
      </c>
      <c r="J26" s="25">
        <v>12022</v>
      </c>
      <c r="K26" s="25">
        <v>10559</v>
      </c>
      <c r="L26" s="25">
        <v>9841</v>
      </c>
      <c r="M26" s="25">
        <v>10677</v>
      </c>
    </row>
    <row r="27" spans="1:15" x14ac:dyDescent="0.25">
      <c r="A27" s="27" t="s">
        <v>40</v>
      </c>
      <c r="B27" s="28">
        <v>186822</v>
      </c>
      <c r="C27" s="28">
        <v>180009</v>
      </c>
      <c r="D27" s="28">
        <v>161707</v>
      </c>
      <c r="E27" s="28">
        <v>40108</v>
      </c>
      <c r="F27" s="28">
        <v>16732</v>
      </c>
      <c r="G27" s="28">
        <v>27936</v>
      </c>
      <c r="H27" s="28">
        <v>38615</v>
      </c>
      <c r="I27" s="28">
        <v>39501</v>
      </c>
      <c r="J27" s="28">
        <v>38837</v>
      </c>
      <c r="K27" s="28">
        <v>39544</v>
      </c>
      <c r="L27" s="28">
        <v>35012</v>
      </c>
      <c r="M27" s="28">
        <v>36474</v>
      </c>
    </row>
    <row r="28" spans="1:15" x14ac:dyDescent="0.25">
      <c r="A28" s="21" t="s">
        <v>41</v>
      </c>
      <c r="B28" s="22">
        <v>12935</v>
      </c>
      <c r="C28" s="22">
        <v>14814</v>
      </c>
      <c r="D28" s="22">
        <v>15980</v>
      </c>
      <c r="E28" s="22">
        <v>3812</v>
      </c>
      <c r="F28" s="22">
        <v>1537</v>
      </c>
      <c r="G28" s="22">
        <v>2555</v>
      </c>
      <c r="H28" s="22">
        <v>3319</v>
      </c>
      <c r="I28" s="22">
        <v>3043</v>
      </c>
      <c r="J28" s="22">
        <v>3002</v>
      </c>
      <c r="K28" s="22">
        <v>3253</v>
      </c>
      <c r="L28" s="22">
        <v>3315</v>
      </c>
      <c r="M28" s="22">
        <v>3418</v>
      </c>
    </row>
    <row r="29" spans="1:15" x14ac:dyDescent="0.25">
      <c r="A29" s="21" t="s">
        <v>42</v>
      </c>
      <c r="B29" s="29">
        <v>0.53100000000000003</v>
      </c>
      <c r="C29" s="29">
        <v>0.48799999999999999</v>
      </c>
      <c r="D29" s="29">
        <v>0.48099999999999998</v>
      </c>
      <c r="E29" s="29">
        <v>0.499</v>
      </c>
      <c r="F29" s="29">
        <v>0.45300000000000001</v>
      </c>
      <c r="G29" s="29">
        <v>0.56499999999999995</v>
      </c>
      <c r="H29" s="29">
        <v>0.67</v>
      </c>
      <c r="I29" s="29">
        <v>0.56999999999999995</v>
      </c>
      <c r="J29" s="29">
        <v>0.65100000000000002</v>
      </c>
      <c r="K29" s="29">
        <v>0.65300000000000002</v>
      </c>
      <c r="L29" s="29">
        <v>0.67700000000000005</v>
      </c>
      <c r="M29" s="29">
        <v>0.629</v>
      </c>
    </row>
    <row r="30" spans="1:15" ht="15.75" thickBot="1" x14ac:dyDescent="0.3">
      <c r="A30" s="21" t="s">
        <v>43</v>
      </c>
      <c r="B30" s="29">
        <v>0.49399999999999999</v>
      </c>
      <c r="C30" s="29">
        <v>0.44800000000000001</v>
      </c>
      <c r="D30" s="29">
        <v>0.434</v>
      </c>
      <c r="E30" s="29">
        <v>0.45100000000000001</v>
      </c>
      <c r="F30" s="29">
        <v>0.41099999999999998</v>
      </c>
      <c r="G30" s="29">
        <v>0.51300000000000001</v>
      </c>
      <c r="H30" s="29">
        <v>0.61299999999999999</v>
      </c>
      <c r="I30" s="29">
        <v>0.52600000000000002</v>
      </c>
      <c r="J30" s="29">
        <v>0.6</v>
      </c>
      <c r="K30" s="29">
        <v>0.6</v>
      </c>
      <c r="L30" s="29">
        <v>0.61299999999999999</v>
      </c>
      <c r="M30" s="29">
        <v>0.56999999999999995</v>
      </c>
    </row>
    <row r="31" spans="1:15" x14ac:dyDescent="0.25">
      <c r="A31" s="31" t="s">
        <v>0</v>
      </c>
      <c r="B31" s="14">
        <v>1383446</v>
      </c>
      <c r="C31" s="14">
        <v>1429538</v>
      </c>
      <c r="D31" s="14">
        <v>1384041</v>
      </c>
      <c r="E31" s="14">
        <v>304346</v>
      </c>
      <c r="F31" s="14">
        <v>184910</v>
      </c>
      <c r="G31" s="14">
        <v>233673</v>
      </c>
      <c r="H31" s="14">
        <v>232533</v>
      </c>
      <c r="I31" s="14">
        <v>347595</v>
      </c>
      <c r="J31" s="14">
        <v>356752</v>
      </c>
      <c r="K31" s="14">
        <v>339940</v>
      </c>
      <c r="L31" s="14">
        <v>314065</v>
      </c>
      <c r="M31" s="14">
        <v>375648</v>
      </c>
    </row>
    <row r="32" spans="1:15" x14ac:dyDescent="0.25">
      <c r="A32" s="16" t="s">
        <v>1</v>
      </c>
      <c r="B32" s="32">
        <v>738190</v>
      </c>
      <c r="C32" s="32">
        <v>806577</v>
      </c>
      <c r="D32" s="32">
        <v>789625</v>
      </c>
      <c r="E32" s="32">
        <v>152607</v>
      </c>
      <c r="F32" s="32">
        <v>106021</v>
      </c>
      <c r="G32" s="32">
        <v>118414</v>
      </c>
      <c r="H32" s="32">
        <v>92187</v>
      </c>
      <c r="I32" s="32">
        <v>159557</v>
      </c>
      <c r="J32" s="32">
        <v>165602</v>
      </c>
      <c r="K32" s="32">
        <v>163129</v>
      </c>
      <c r="L32" s="32">
        <v>162669</v>
      </c>
      <c r="M32" s="32">
        <v>204211</v>
      </c>
      <c r="O32" s="37">
        <f>(B39-B40)/(B31+6100)*100</f>
        <v>39.678787172213084</v>
      </c>
    </row>
    <row r="33" spans="1:16" x14ac:dyDescent="0.25">
      <c r="A33" s="16" t="s">
        <v>45</v>
      </c>
      <c r="B33" s="32">
        <v>93900</v>
      </c>
      <c r="C33" s="32">
        <v>93000</v>
      </c>
      <c r="D33" s="32">
        <v>89700</v>
      </c>
      <c r="E33" s="32">
        <v>21000</v>
      </c>
      <c r="F33" s="32">
        <v>9000</v>
      </c>
      <c r="G33" s="32">
        <v>9000</v>
      </c>
      <c r="H33" s="32">
        <v>9900</v>
      </c>
      <c r="I33" s="32">
        <v>27000</v>
      </c>
      <c r="J33" s="32">
        <v>27000</v>
      </c>
      <c r="K33" s="32">
        <v>27000</v>
      </c>
      <c r="L33" s="32">
        <v>27000</v>
      </c>
      <c r="M33" s="32">
        <v>27000</v>
      </c>
    </row>
    <row r="34" spans="1:16" x14ac:dyDescent="0.25">
      <c r="A34" s="16" t="s">
        <v>2</v>
      </c>
      <c r="B34" s="32">
        <v>501035</v>
      </c>
      <c r="C34" s="32">
        <v>611849</v>
      </c>
      <c r="D34" s="32">
        <v>593124</v>
      </c>
      <c r="E34" s="32">
        <v>109930</v>
      </c>
      <c r="F34" s="32">
        <v>77838</v>
      </c>
      <c r="G34" s="32">
        <v>71927</v>
      </c>
      <c r="H34" s="32">
        <v>82839</v>
      </c>
      <c r="I34" s="32">
        <v>107450</v>
      </c>
      <c r="J34" s="32">
        <v>91976</v>
      </c>
      <c r="K34" s="32">
        <v>67167</v>
      </c>
      <c r="L34" s="32">
        <v>75653</v>
      </c>
      <c r="M34" s="32">
        <v>134343</v>
      </c>
      <c r="O34" s="1">
        <f>B32+B33+B39-B40</f>
        <v>1383445</v>
      </c>
      <c r="P34" s="32">
        <v>300000</v>
      </c>
    </row>
    <row r="35" spans="1:16" x14ac:dyDescent="0.25">
      <c r="A35" s="16" t="s">
        <v>3</v>
      </c>
      <c r="B35" s="32">
        <v>237155</v>
      </c>
      <c r="C35" s="32">
        <v>194728</v>
      </c>
      <c r="D35" s="32">
        <v>196501</v>
      </c>
      <c r="E35" s="32">
        <v>42677</v>
      </c>
      <c r="F35" s="32">
        <v>28183</v>
      </c>
      <c r="G35" s="32">
        <v>46487</v>
      </c>
      <c r="H35" s="32">
        <v>9348</v>
      </c>
      <c r="I35" s="32">
        <v>52108</v>
      </c>
      <c r="J35" s="32">
        <v>73625</v>
      </c>
      <c r="K35" s="32">
        <v>95962</v>
      </c>
      <c r="L35" s="32">
        <v>87016</v>
      </c>
      <c r="M35" s="32">
        <v>69868</v>
      </c>
      <c r="O35" s="1">
        <f>P34+B39-B40+B32</f>
        <v>1589545</v>
      </c>
    </row>
    <row r="36" spans="1:16" x14ac:dyDescent="0.25">
      <c r="A36" s="16" t="s">
        <v>4</v>
      </c>
      <c r="B36" s="33">
        <v>8358</v>
      </c>
      <c r="C36" s="33">
        <v>12183</v>
      </c>
      <c r="D36" s="33">
        <v>8703</v>
      </c>
      <c r="E36" s="33">
        <v>1212</v>
      </c>
      <c r="F36" s="34">
        <v>360</v>
      </c>
      <c r="G36" s="33">
        <v>1068</v>
      </c>
      <c r="H36" s="33">
        <v>2171</v>
      </c>
      <c r="I36" s="33">
        <v>3406</v>
      </c>
      <c r="J36" s="33">
        <v>2010</v>
      </c>
      <c r="K36" s="33">
        <v>1576</v>
      </c>
      <c r="L36" s="33">
        <v>2015</v>
      </c>
      <c r="M36" s="33">
        <v>2804</v>
      </c>
      <c r="O36">
        <f>(B39-B40)/O35*100</f>
        <v>34.68634105986304</v>
      </c>
    </row>
    <row r="37" spans="1:16" x14ac:dyDescent="0.25">
      <c r="A37" s="16" t="s">
        <v>5</v>
      </c>
      <c r="B37" s="33">
        <v>324826</v>
      </c>
      <c r="C37" s="33">
        <v>283728</v>
      </c>
      <c r="D37" s="33">
        <v>276759</v>
      </c>
      <c r="E37" s="33">
        <v>74516</v>
      </c>
      <c r="F37" s="33">
        <v>41041</v>
      </c>
      <c r="G37" s="33">
        <v>52962</v>
      </c>
      <c r="H37" s="33">
        <v>71496</v>
      </c>
      <c r="I37" s="33">
        <v>91308</v>
      </c>
      <c r="J37" s="33">
        <v>92833</v>
      </c>
      <c r="K37" s="33">
        <v>87403</v>
      </c>
      <c r="L37" s="33">
        <v>72434</v>
      </c>
      <c r="M37" s="33">
        <v>78360</v>
      </c>
    </row>
    <row r="38" spans="1:16" x14ac:dyDescent="0.25">
      <c r="A38" s="16" t="s">
        <v>6</v>
      </c>
      <c r="B38" s="33">
        <v>276374</v>
      </c>
      <c r="C38" s="33">
        <v>299170</v>
      </c>
      <c r="D38" s="33">
        <v>294190</v>
      </c>
      <c r="E38" s="33">
        <v>72830</v>
      </c>
      <c r="F38" s="33">
        <v>41312</v>
      </c>
      <c r="G38" s="33">
        <v>62032</v>
      </c>
      <c r="H38" s="33">
        <v>71222</v>
      </c>
      <c r="I38" s="33">
        <v>86982</v>
      </c>
      <c r="J38" s="33">
        <v>84615</v>
      </c>
      <c r="K38" s="33">
        <v>74125</v>
      </c>
      <c r="L38" s="33">
        <v>64464</v>
      </c>
      <c r="M38" s="33">
        <v>76312</v>
      </c>
    </row>
    <row r="39" spans="1:16" x14ac:dyDescent="0.25">
      <c r="A39" s="16" t="s">
        <v>7</v>
      </c>
      <c r="B39" s="35">
        <v>609558</v>
      </c>
      <c r="C39" s="35">
        <v>595081</v>
      </c>
      <c r="D39" s="35">
        <v>579652</v>
      </c>
      <c r="E39" s="35">
        <v>148559</v>
      </c>
      <c r="F39" s="35">
        <v>82713</v>
      </c>
      <c r="G39" s="35">
        <v>116062</v>
      </c>
      <c r="H39" s="35">
        <v>144888</v>
      </c>
      <c r="I39" s="35">
        <v>181696</v>
      </c>
      <c r="J39" s="35">
        <v>179459</v>
      </c>
      <c r="K39" s="35">
        <v>163104</v>
      </c>
      <c r="L39" s="35">
        <v>138913</v>
      </c>
      <c r="M39" s="35">
        <v>157477</v>
      </c>
    </row>
    <row r="40" spans="1:16" x14ac:dyDescent="0.25">
      <c r="A40" s="16" t="s">
        <v>8</v>
      </c>
      <c r="B40" s="32">
        <v>58203</v>
      </c>
      <c r="C40" s="32">
        <v>65120</v>
      </c>
      <c r="D40" s="32">
        <v>74936</v>
      </c>
      <c r="E40" s="32">
        <v>17820</v>
      </c>
      <c r="F40" s="32">
        <v>12825</v>
      </c>
      <c r="G40" s="32">
        <v>9802</v>
      </c>
      <c r="H40" s="32">
        <v>14442</v>
      </c>
      <c r="I40" s="32">
        <v>20658</v>
      </c>
      <c r="J40" s="32">
        <v>15308</v>
      </c>
      <c r="K40" s="32">
        <v>13293</v>
      </c>
      <c r="L40" s="32">
        <v>14517</v>
      </c>
      <c r="M40" s="32">
        <v>13039</v>
      </c>
    </row>
    <row r="41" spans="1:16" x14ac:dyDescent="0.25">
      <c r="A41" s="16" t="s">
        <v>9</v>
      </c>
      <c r="B41" s="36">
        <v>0.441</v>
      </c>
      <c r="C41" s="36">
        <v>0.41599999999999998</v>
      </c>
      <c r="D41" s="36">
        <v>0.41899999999999998</v>
      </c>
      <c r="E41" s="36">
        <v>0.48799999999999999</v>
      </c>
      <c r="F41" s="36">
        <v>0.44700000000000001</v>
      </c>
      <c r="G41" s="36">
        <v>0.497</v>
      </c>
      <c r="H41" s="36">
        <v>0.623</v>
      </c>
      <c r="I41" s="36">
        <v>0.52300000000000002</v>
      </c>
      <c r="J41" s="36">
        <v>0.503</v>
      </c>
      <c r="K41" s="36">
        <v>0.48</v>
      </c>
      <c r="L41" s="36">
        <v>0.442</v>
      </c>
      <c r="M41" s="36">
        <v>0.41899999999999998</v>
      </c>
    </row>
    <row r="42" spans="1:16" x14ac:dyDescent="0.25">
      <c r="A42" s="16" t="s">
        <v>10</v>
      </c>
      <c r="B42" s="36">
        <v>0.39900000000000002</v>
      </c>
      <c r="C42" s="36">
        <v>0.371</v>
      </c>
      <c r="D42" s="36">
        <v>0.36499999999999999</v>
      </c>
      <c r="E42" s="36">
        <v>0.43</v>
      </c>
      <c r="F42" s="36">
        <v>0.378</v>
      </c>
      <c r="G42" s="36">
        <v>0.45500000000000002</v>
      </c>
      <c r="H42" s="36">
        <v>0.56100000000000005</v>
      </c>
      <c r="I42" s="36">
        <v>0.46300000000000002</v>
      </c>
      <c r="J42" s="36">
        <v>0.46</v>
      </c>
      <c r="K42" s="36">
        <v>0.441</v>
      </c>
      <c r="L42" s="36">
        <v>0.39600000000000002</v>
      </c>
      <c r="M42" s="36">
        <v>0.38500000000000001</v>
      </c>
    </row>
  </sheetData>
  <mergeCells count="1">
    <mergeCell ref="B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H10" sqref="H10"/>
    </sheetView>
  </sheetViews>
  <sheetFormatPr defaultRowHeight="15" x14ac:dyDescent="0.25"/>
  <cols>
    <col min="1" max="1" width="27.28515625" bestFit="1" customWidth="1"/>
    <col min="2" max="3" width="12.5703125" bestFit="1" customWidth="1"/>
    <col min="4" max="4" width="11.42578125" bestFit="1" customWidth="1"/>
    <col min="5" max="5" width="9.5703125" bestFit="1" customWidth="1"/>
  </cols>
  <sheetData>
    <row r="1" spans="1:5" ht="75" x14ac:dyDescent="0.25">
      <c r="A1" s="2"/>
      <c r="B1" s="6" t="s">
        <v>23</v>
      </c>
      <c r="C1" s="6" t="s">
        <v>24</v>
      </c>
      <c r="D1" s="6" t="s">
        <v>22</v>
      </c>
      <c r="E1" s="38" t="s">
        <v>18</v>
      </c>
    </row>
    <row r="2" spans="1:5" x14ac:dyDescent="0.25">
      <c r="A2" s="5" t="s">
        <v>0</v>
      </c>
      <c r="B2" s="3"/>
      <c r="C2" s="3"/>
      <c r="D2" s="3"/>
      <c r="E2" s="3"/>
    </row>
    <row r="3" spans="1:5" x14ac:dyDescent="0.25">
      <c r="A3" s="5" t="s">
        <v>47</v>
      </c>
      <c r="B3" s="3">
        <v>69</v>
      </c>
      <c r="C3" s="3">
        <v>0</v>
      </c>
      <c r="D3" s="3">
        <v>801</v>
      </c>
      <c r="E3" s="3">
        <v>0</v>
      </c>
    </row>
    <row r="4" spans="1:5" x14ac:dyDescent="0.25">
      <c r="A4" s="5" t="s">
        <v>48</v>
      </c>
      <c r="B4" s="3">
        <v>25</v>
      </c>
      <c r="C4" s="3">
        <v>0</v>
      </c>
      <c r="D4" s="3">
        <v>0</v>
      </c>
      <c r="E4" s="3">
        <v>0</v>
      </c>
    </row>
    <row r="5" spans="1:5" x14ac:dyDescent="0.25">
      <c r="A5" s="5" t="s">
        <v>49</v>
      </c>
      <c r="B5" s="39">
        <v>0</v>
      </c>
      <c r="C5" s="39">
        <v>0</v>
      </c>
      <c r="D5" s="39">
        <v>0</v>
      </c>
      <c r="E5" s="39">
        <v>0</v>
      </c>
    </row>
    <row r="6" spans="1:5" x14ac:dyDescent="0.25">
      <c r="A6" s="5" t="s">
        <v>50</v>
      </c>
      <c r="B6" s="39">
        <v>20640</v>
      </c>
      <c r="C6" s="39">
        <v>64828</v>
      </c>
      <c r="D6" s="39">
        <v>45182</v>
      </c>
      <c r="E6" s="39">
        <v>37363</v>
      </c>
    </row>
    <row r="7" spans="1:5" x14ac:dyDescent="0.25">
      <c r="A7" s="5" t="s">
        <v>1</v>
      </c>
      <c r="B7" s="39">
        <v>929460</v>
      </c>
      <c r="C7" s="39">
        <v>636240</v>
      </c>
      <c r="D7" s="39">
        <v>476180</v>
      </c>
      <c r="E7" s="39">
        <v>695609</v>
      </c>
    </row>
    <row r="8" spans="1:5" x14ac:dyDescent="0.25">
      <c r="A8" s="5" t="s">
        <v>11</v>
      </c>
      <c r="B8" s="40"/>
      <c r="C8" s="40"/>
      <c r="D8" s="3"/>
      <c r="E8" s="3"/>
    </row>
    <row r="9" spans="1:5" x14ac:dyDescent="0.25">
      <c r="A9" s="5" t="s">
        <v>46</v>
      </c>
      <c r="B9" s="39"/>
      <c r="C9" s="39"/>
      <c r="D9" s="39"/>
      <c r="E9" s="39"/>
    </row>
    <row r="10" spans="1:5" x14ac:dyDescent="0.25">
      <c r="A10" s="41" t="s">
        <v>10</v>
      </c>
      <c r="B10" s="42"/>
      <c r="C10" s="42"/>
      <c r="D10" s="42"/>
      <c r="E10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Calendar</vt:lpstr>
      <vt:lpstr>Sheet3</vt:lpstr>
      <vt:lpstr>TD0026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2015-06-05T18:19:34Z</dcterms:created>
  <dcterms:modified xsi:type="dcterms:W3CDTF">2022-10-11T14:57:00Z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4b089d7-9996-4d4c-b4fd-bd63e9680112_Enabled">
    <vt:lpwstr>true</vt:lpwstr>
  </property>
  <property fmtid="{D5CDD505-2E9C-101B-9397-08002B2CF9AE}" pid="3" name="MSIP_Label_e4b089d7-9996-4d4c-b4fd-bd63e9680112_SetDate">
    <vt:lpwstr>2022-09-19T09:55:27Z</vt:lpwstr>
  </property>
  <property fmtid="{D5CDD505-2E9C-101B-9397-08002B2CF9AE}" pid="4" name="MSIP_Label_e4b089d7-9996-4d4c-b4fd-bd63e9680112_Method">
    <vt:lpwstr>Privileged</vt:lpwstr>
  </property>
  <property fmtid="{D5CDD505-2E9C-101B-9397-08002B2CF9AE}" pid="5" name="MSIP_Label_e4b089d7-9996-4d4c-b4fd-bd63e9680112_Name">
    <vt:lpwstr>e4b089d7-9996-4d4c-b4fd-bd63e9680112</vt:lpwstr>
  </property>
  <property fmtid="{D5CDD505-2E9C-101B-9397-08002B2CF9AE}" pid="6" name="MSIP_Label_e4b089d7-9996-4d4c-b4fd-bd63e9680112_SiteId">
    <vt:lpwstr>44bbd632-fe04-42d7-933e-2649dcd22649</vt:lpwstr>
  </property>
  <property fmtid="{D5CDD505-2E9C-101B-9397-08002B2CF9AE}" pid="7" name="MSIP_Label_e4b089d7-9996-4d4c-b4fd-bd63e9680112_ActionId">
    <vt:lpwstr>1881639d-83ae-46e8-80df-3e93cb90fd62</vt:lpwstr>
  </property>
  <property fmtid="{D5CDD505-2E9C-101B-9397-08002B2CF9AE}" pid="8" name="MSIP_Label_e4b089d7-9996-4d4c-b4fd-bd63e9680112_ContentBits">
    <vt:lpwstr>0</vt:lpwstr>
  </property>
</Properties>
</file>